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troitelev_pv\Desktop\Мои документы\Закупочная документация\88301-КС Трансформаторы силовые ТМГ 6-10 кВ\"/>
    </mc:Choice>
  </mc:AlternateContent>
  <bookViews>
    <workbookView xWindow="0" yWindow="0" windowWidth="28800" windowHeight="123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0" i="1" l="1"/>
  <c r="I10" i="1"/>
  <c r="J10" i="1"/>
  <c r="M10" i="1"/>
  <c r="N10" i="1"/>
  <c r="G11" i="1"/>
  <c r="I11" i="1"/>
  <c r="J11" i="1"/>
  <c r="M11" i="1"/>
  <c r="N11" i="1"/>
  <c r="G12" i="1"/>
  <c r="I12" i="1"/>
  <c r="J12" i="1"/>
  <c r="M12" i="1"/>
  <c r="N12" i="1"/>
  <c r="P12" i="1" l="1"/>
  <c r="Q12" i="1" s="1"/>
  <c r="P11" i="1"/>
  <c r="Q11" i="1" s="1"/>
  <c r="P10" i="1" l="1"/>
  <c r="Q10" i="1" s="1"/>
  <c r="Q13" i="1" s="1"/>
  <c r="Q14" i="1" s="1"/>
  <c r="G13" i="1" l="1"/>
  <c r="G14" i="1" l="1"/>
  <c r="F3" i="1" s="1"/>
  <c r="G15" i="1" l="1"/>
  <c r="G16" i="1" s="1"/>
  <c r="Q15" i="1"/>
  <c r="Q16" i="1" s="1"/>
</calcChain>
</file>

<file path=xl/sharedStrings.xml><?xml version="1.0" encoding="utf-8"?>
<sst xmlns="http://schemas.openxmlformats.org/spreadsheetml/2006/main" count="40" uniqueCount="30">
  <si>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</si>
  <si>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</si>
  <si>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</si>
  <si>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</si>
  <si>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</si>
  <si>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</si>
  <si>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</si>
  <si>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</si>
  <si>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</si>
  <si>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</si>
  <si>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</si>
  <si>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</si>
  <si>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</si>
  <si>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</si>
  <si>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</si>
  <si>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</si>
  <si>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</si>
  <si>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</si>
  <si>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</si>
  <si>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</si>
  <si>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</si>
  <si>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</si>
  <si>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</si>
  <si>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ИТОГО по филиалу АЭС без НДС, руб.</t>
  </si>
  <si>
    <t>1.1. Филиал «Амурские электрические сети»: (ст. Благовещенск, Заб.ж.д.)</t>
  </si>
  <si>
    <t>шт.</t>
  </si>
  <si>
    <t>1.1. Филиал «Амурские электрические сети»: (г. Благовещенск, ул. Театральная, 179)</t>
  </si>
  <si>
    <t>Трансформатор 3-х фазный силовой масляный герметичный 6 кВ ТМГ 400/6/0,4 УХЛ1 ∆/Yн-11</t>
  </si>
  <si>
    <t>Трансформатор 3-хфазный силовой масляный герметичный 10 кВ ТМГ-63/10/0,4 УХЛ1 Y/Zн-11</t>
  </si>
  <si>
    <t>Трансформатор 3-хфазный силовой масляный герметичный 6 кВ ТМГ-160/6/0,4 УХЛ1 Y/Zн-11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</si>
</sst>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49" fontId="2" fillId="6" borderId="14" xfId="0" applyNumberFormat="1" applyFont="1" applyFill="1" applyBorder="1" applyAlignment="1">
      <alignment horizontal="left" vertical="center" wrapText="1"/>
    </xf>
    <xf numFmtId="49" fontId="8" fillId="2" borderId="8" xfId="0" applyNumberFormat="1" applyFont="1" applyFill="1" applyBorder="1" applyAlignment="1" applyProtection="1">
      <alignment horizontal="left" vertical="center" wrapText="1"/>
      <protection locked="0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30" xfId="0" applyNumberFormat="1" applyFont="1" applyFill="1" applyBorder="1" applyAlignment="1" applyProtection="1">
      <alignment horizontal="right" vertical="center" wrapText="1"/>
    </xf>
    <xf numFmtId="4" fontId="9" fillId="4" borderId="31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1" fillId="4" borderId="27" xfId="0" applyFont="1" applyFill="1" applyBorder="1" applyAlignment="1">
      <alignment horizontal="left" vertical="center" wrapText="1"/>
    </xf>
    <xf numFmtId="0" fontId="1" fillId="4" borderId="28" xfId="0" applyFont="1" applyFill="1" applyBorder="1" applyAlignment="1">
      <alignment horizontal="left" vertical="center" wrapText="1"/>
    </xf>
    <xf numFmtId="0" fontId="1" fillId="4" borderId="29" xfId="0" applyFont="1" applyFill="1" applyBorder="1" applyAlignment="1">
      <alignment horizontal="lef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1"/>
  <sheetViews>
    <sheetView tabSelected="1" zoomScale="90" zoomScaleNormal="90" workbookViewId="0">
      <selection activeCell="B18" sqref="B18:G18"/>
    </sheetView>
  </sheetViews>
  <sheetFormatPr defaultRowHeight="15" x14ac:dyDescent="0.25"/>
  <cols>
    <col min="1" max="1" width="4.5703125" customWidth="1"/>
    <col min="2" max="2" width="4.42578125" customWidth="1"/>
    <col min="3" max="3" width="43.42578125" customWidth="1"/>
    <col min="4" max="4" width="7.140625" customWidth="1"/>
    <col min="5" max="5" width="17.140625" customWidth="1"/>
    <col min="6" max="6" width="13" customWidth="1"/>
    <col min="7" max="7" width="22.85546875" customWidth="1"/>
    <col min="8" max="8" width="15.140625" customWidth="1"/>
    <col min="9" max="9" width="5.5703125" customWidth="1"/>
    <col min="10" max="10" width="44.285156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3" ht="34.5" customHeight="1" x14ac:dyDescent="0.25">
      <c r="B1" s="31" t="s">
        <v>16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4"/>
      <c r="S1" s="4"/>
      <c r="T1" s="4"/>
      <c r="U1" s="4"/>
      <c r="V1" s="4"/>
      <c r="W1" s="4"/>
    </row>
    <row r="2" spans="1:23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34.5" customHeight="1" thickBot="1" x14ac:dyDescent="0.3">
      <c r="B3" s="32" t="s">
        <v>10</v>
      </c>
      <c r="C3" s="33"/>
      <c r="D3" s="33"/>
      <c r="E3" s="34"/>
      <c r="F3" s="29">
        <f>G14</f>
        <v>1147573.5299999998</v>
      </c>
      <c r="G3" s="14" t="s">
        <v>2</v>
      </c>
      <c r="H3" s="1"/>
      <c r="I3" s="32" t="s">
        <v>21</v>
      </c>
      <c r="J3" s="33"/>
      <c r="K3" s="33"/>
      <c r="L3" s="33"/>
      <c r="M3" s="33"/>
      <c r="N3" s="33"/>
      <c r="O3" s="33"/>
      <c r="P3" s="33"/>
      <c r="Q3" s="35"/>
      <c r="R3" s="1"/>
      <c r="S3" s="1"/>
      <c r="T3" s="1"/>
      <c r="U3" s="1"/>
      <c r="V3" s="1"/>
      <c r="W3" s="1"/>
    </row>
    <row r="4" spans="1:23" ht="33.75" customHeight="1" x14ac:dyDescent="0.25">
      <c r="B4" s="42"/>
      <c r="C4" s="42"/>
      <c r="D4" s="42"/>
      <c r="E4" s="42"/>
      <c r="F4" s="42"/>
      <c r="G4" s="42"/>
      <c r="H4" s="1"/>
      <c r="I4" s="49" t="s">
        <v>17</v>
      </c>
      <c r="J4" s="49"/>
      <c r="K4" s="49"/>
      <c r="L4" s="49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21.75" customHeight="1" x14ac:dyDescent="0.25">
      <c r="B5" s="1"/>
      <c r="C5" s="1"/>
      <c r="D5" s="1"/>
      <c r="E5" s="1"/>
      <c r="F5" s="1"/>
      <c r="G5" s="2"/>
      <c r="H5" s="1"/>
      <c r="I5" s="19" t="s">
        <v>18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32.25" customHeight="1" thickBot="1" x14ac:dyDescent="0.3">
      <c r="B7" s="43" t="s">
        <v>11</v>
      </c>
      <c r="C7" s="34"/>
      <c r="D7" s="44"/>
      <c r="E7" s="44"/>
      <c r="F7" s="45"/>
      <c r="G7" s="46"/>
      <c r="H7" s="5"/>
      <c r="I7" s="32" t="s">
        <v>20</v>
      </c>
      <c r="J7" s="33"/>
      <c r="K7" s="33"/>
      <c r="L7" s="33"/>
      <c r="M7" s="33"/>
      <c r="N7" s="33"/>
      <c r="O7" s="33"/>
      <c r="P7" s="33"/>
      <c r="Q7" s="35"/>
      <c r="R7" s="1"/>
      <c r="S7" s="1"/>
      <c r="T7" s="1"/>
      <c r="U7" s="1"/>
      <c r="V7" s="1"/>
      <c r="W7" s="1"/>
    </row>
    <row r="8" spans="1:23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</row>
    <row r="9" spans="1:23" x14ac:dyDescent="0.25">
      <c r="B9" s="50" t="s">
        <v>26</v>
      </c>
      <c r="C9" s="51"/>
      <c r="D9" s="51"/>
      <c r="E9" s="51"/>
      <c r="F9" s="51"/>
      <c r="G9" s="52"/>
      <c r="H9" s="1"/>
      <c r="I9" s="50" t="s">
        <v>24</v>
      </c>
      <c r="J9" s="51"/>
      <c r="K9" s="51"/>
      <c r="L9" s="51"/>
      <c r="M9" s="51"/>
      <c r="N9" s="51"/>
      <c r="O9" s="51"/>
      <c r="P9" s="51"/>
      <c r="Q9" s="52"/>
      <c r="R9" s="1"/>
      <c r="S9" s="1"/>
      <c r="T9" s="1"/>
      <c r="U9" s="1"/>
      <c r="V9" s="1"/>
      <c r="W9" s="1"/>
    </row>
    <row r="10" spans="1:23" ht="30" customHeight="1" x14ac:dyDescent="0.25">
      <c r="A10" s="6"/>
      <c r="B10" s="30">
        <v>1</v>
      </c>
      <c r="C10" s="25" t="s">
        <v>28</v>
      </c>
      <c r="D10" s="20" t="s">
        <v>25</v>
      </c>
      <c r="E10" s="20">
        <v>121738.73</v>
      </c>
      <c r="F10" s="21">
        <v>3</v>
      </c>
      <c r="G10" s="22">
        <f>E10*F10</f>
        <v>365216.19</v>
      </c>
      <c r="H10" s="1"/>
      <c r="I10" s="23">
        <f>B10</f>
        <v>1</v>
      </c>
      <c r="J10" s="24" t="str">
        <f>C10</f>
        <v>Трансформатор 3-хфазный силовой масляный герметичный 10 кВ ТМГ-63/10/0,4 УХЛ1 Y/Zн-11</v>
      </c>
      <c r="K10" s="25"/>
      <c r="L10" s="25"/>
      <c r="M10" s="26" t="str">
        <f>D10</f>
        <v>шт.</v>
      </c>
      <c r="N10" s="27">
        <f>E10</f>
        <v>121738.73</v>
      </c>
      <c r="O10" s="20"/>
      <c r="P10" s="26">
        <f>F10</f>
        <v>3</v>
      </c>
      <c r="Q10" s="28">
        <f>O10*P10</f>
        <v>0</v>
      </c>
      <c r="R10" s="1"/>
      <c r="S10" s="1"/>
      <c r="T10" s="1"/>
      <c r="U10" s="1"/>
      <c r="V10" s="1"/>
      <c r="W10" s="1"/>
    </row>
    <row r="11" spans="1:23" ht="30" customHeight="1" x14ac:dyDescent="0.25">
      <c r="A11" s="6"/>
      <c r="B11" s="30">
        <v>2</v>
      </c>
      <c r="C11" s="25" t="s">
        <v>29</v>
      </c>
      <c r="D11" s="20" t="s">
        <v>25</v>
      </c>
      <c r="E11" s="20">
        <v>190683.74</v>
      </c>
      <c r="F11" s="21">
        <v>1</v>
      </c>
      <c r="G11" s="22">
        <f t="shared" ref="G11:G12" si="0">E11*F11</f>
        <v>190683.74</v>
      </c>
      <c r="H11" s="1"/>
      <c r="I11" s="23">
        <f t="shared" ref="I11:I12" si="1">B11</f>
        <v>2</v>
      </c>
      <c r="J11" s="24" t="str">
        <f t="shared" ref="J11:J12" si="2">C11</f>
        <v>Трансформатор 3-хфазный силовой масляный герметичный 6 кВ ТМГ-160/6/0,4 УХЛ1 Y/Zн-11</v>
      </c>
      <c r="K11" s="25"/>
      <c r="L11" s="25"/>
      <c r="M11" s="26" t="str">
        <f t="shared" ref="M11:M12" si="3">D11</f>
        <v>шт.</v>
      </c>
      <c r="N11" s="27">
        <f t="shared" ref="N11:N12" si="4">E11</f>
        <v>190683.74</v>
      </c>
      <c r="O11" s="20"/>
      <c r="P11" s="26">
        <f t="shared" ref="P11:P12" si="5">F11</f>
        <v>1</v>
      </c>
      <c r="Q11" s="28">
        <f t="shared" ref="Q11:Q12" si="6">O11*P11</f>
        <v>0</v>
      </c>
      <c r="R11" s="1"/>
      <c r="S11" s="1"/>
      <c r="T11" s="1"/>
      <c r="U11" s="1"/>
      <c r="V11" s="1"/>
      <c r="W11" s="1"/>
    </row>
    <row r="12" spans="1:23" ht="30" customHeight="1" thickBot="1" x14ac:dyDescent="0.3">
      <c r="A12" s="6"/>
      <c r="B12" s="30">
        <v>3</v>
      </c>
      <c r="C12" s="25" t="s">
        <v>27</v>
      </c>
      <c r="D12" s="20" t="s">
        <v>25</v>
      </c>
      <c r="E12" s="20">
        <v>295836.79999999999</v>
      </c>
      <c r="F12" s="21">
        <v>2</v>
      </c>
      <c r="G12" s="22">
        <f t="shared" si="0"/>
        <v>591673.59999999998</v>
      </c>
      <c r="H12" s="1"/>
      <c r="I12" s="23">
        <f t="shared" si="1"/>
        <v>3</v>
      </c>
      <c r="J12" s="24" t="str">
        <f t="shared" si="2"/>
        <v>Трансформатор 3-х фазный силовой масляный герметичный 6 кВ ТМГ 400/6/0,4 УХЛ1 ∆/Yн-11</v>
      </c>
      <c r="K12" s="25"/>
      <c r="L12" s="25"/>
      <c r="M12" s="26" t="str">
        <f t="shared" si="3"/>
        <v>шт.</v>
      </c>
      <c r="N12" s="27">
        <f t="shared" si="4"/>
        <v>295836.79999999999</v>
      </c>
      <c r="O12" s="20"/>
      <c r="P12" s="26">
        <f t="shared" si="5"/>
        <v>2</v>
      </c>
      <c r="Q12" s="28">
        <f t="shared" si="6"/>
        <v>0</v>
      </c>
      <c r="R12" s="1"/>
      <c r="S12" s="1"/>
      <c r="T12" s="1"/>
      <c r="U12" s="1"/>
      <c r="V12" s="1"/>
      <c r="W12" s="1"/>
    </row>
    <row r="13" spans="1:23" ht="15.75" thickBot="1" x14ac:dyDescent="0.3">
      <c r="B13" s="36" t="s">
        <v>23</v>
      </c>
      <c r="C13" s="37"/>
      <c r="D13" s="37"/>
      <c r="E13" s="37"/>
      <c r="F13" s="38"/>
      <c r="G13" s="11">
        <f>SUM(G10:G12)</f>
        <v>1147573.5299999998</v>
      </c>
      <c r="H13" s="2"/>
      <c r="I13" s="36" t="s">
        <v>23</v>
      </c>
      <c r="J13" s="53"/>
      <c r="K13" s="53"/>
      <c r="L13" s="53"/>
      <c r="M13" s="53"/>
      <c r="N13" s="53"/>
      <c r="O13" s="53"/>
      <c r="P13" s="54"/>
      <c r="Q13" s="11">
        <f>SUM(Q10:Q12)</f>
        <v>0</v>
      </c>
      <c r="R13" s="1"/>
      <c r="S13" s="1"/>
      <c r="T13" s="1"/>
      <c r="U13" s="1"/>
      <c r="V13" s="1"/>
      <c r="W13" s="1"/>
    </row>
    <row r="14" spans="1:23" ht="21" customHeight="1" thickBot="1" x14ac:dyDescent="0.3">
      <c r="A14" s="6"/>
      <c r="B14" s="36" t="s">
        <v>5</v>
      </c>
      <c r="C14" s="37"/>
      <c r="D14" s="37"/>
      <c r="E14" s="37"/>
      <c r="F14" s="38"/>
      <c r="G14" s="11">
        <f>G13</f>
        <v>1147573.5299999998</v>
      </c>
      <c r="H14" s="2"/>
      <c r="I14" s="36" t="s">
        <v>5</v>
      </c>
      <c r="J14" s="53"/>
      <c r="K14" s="53"/>
      <c r="L14" s="53"/>
      <c r="M14" s="53"/>
      <c r="N14" s="53"/>
      <c r="O14" s="53"/>
      <c r="P14" s="54"/>
      <c r="Q14" s="11" t="e">
        <f>#REF!+#REF!+Q13+#REF!</f>
        <v>#REF!</v>
      </c>
      <c r="R14" s="1"/>
      <c r="S14" s="1"/>
      <c r="T14" s="1"/>
      <c r="U14" s="1"/>
      <c r="V14" s="1"/>
      <c r="W14" s="1"/>
    </row>
    <row r="15" spans="1:23" ht="15" customHeight="1" x14ac:dyDescent="0.25">
      <c r="A15" s="6"/>
      <c r="B15" s="47" t="s">
        <v>14</v>
      </c>
      <c r="C15" s="48"/>
      <c r="D15" s="48"/>
      <c r="E15" s="48"/>
      <c r="F15" s="15">
        <v>0.2</v>
      </c>
      <c r="G15" s="12">
        <f>G14*F15</f>
        <v>229514.70599999998</v>
      </c>
      <c r="H15" s="1"/>
      <c r="I15" s="47" t="s">
        <v>14</v>
      </c>
      <c r="J15" s="48"/>
      <c r="K15" s="48"/>
      <c r="L15" s="48"/>
      <c r="M15" s="48"/>
      <c r="N15" s="48"/>
      <c r="O15" s="48"/>
      <c r="P15" s="15">
        <v>0.2</v>
      </c>
      <c r="Q15" s="12" t="e">
        <f>Q14*P15</f>
        <v>#REF!</v>
      </c>
      <c r="R15" s="1"/>
      <c r="S15" s="1"/>
      <c r="T15" s="1"/>
      <c r="U15" s="1"/>
      <c r="V15" s="1"/>
      <c r="W15" s="1"/>
    </row>
    <row r="16" spans="1:23" ht="15.75" customHeight="1" thickBot="1" x14ac:dyDescent="0.3">
      <c r="A16" s="6"/>
      <c r="B16" s="39" t="s">
        <v>6</v>
      </c>
      <c r="C16" s="40"/>
      <c r="D16" s="40"/>
      <c r="E16" s="40"/>
      <c r="F16" s="41"/>
      <c r="G16" s="13">
        <f>G14+G15</f>
        <v>1377088.2359999998</v>
      </c>
      <c r="H16" s="1"/>
      <c r="I16" s="39" t="s">
        <v>6</v>
      </c>
      <c r="J16" s="40"/>
      <c r="K16" s="40"/>
      <c r="L16" s="40"/>
      <c r="M16" s="40"/>
      <c r="N16" s="40"/>
      <c r="O16" s="40"/>
      <c r="P16" s="41"/>
      <c r="Q16" s="13" t="e">
        <f>Q14+Q15</f>
        <v>#REF!</v>
      </c>
      <c r="R16" s="1"/>
      <c r="S16" s="1"/>
      <c r="T16" s="1"/>
      <c r="U16" s="1"/>
      <c r="V16" s="1"/>
      <c r="W16" s="1"/>
    </row>
    <row r="17" spans="2:23" ht="33.75" customHeight="1" x14ac:dyDescent="0.25">
      <c r="B17" s="58"/>
      <c r="C17" s="58"/>
      <c r="D17" s="58"/>
      <c r="E17" s="58"/>
      <c r="F17" s="58"/>
      <c r="G17" s="58"/>
      <c r="H17" s="1"/>
      <c r="I17" s="1"/>
      <c r="J17" s="1"/>
      <c r="K17" s="1"/>
      <c r="L17" s="1"/>
      <c r="M17" s="2"/>
      <c r="N17" s="2"/>
      <c r="O17" s="2"/>
      <c r="P17" s="1"/>
      <c r="Q17" s="1"/>
      <c r="R17" s="1"/>
      <c r="S17" s="1"/>
      <c r="T17" s="1"/>
      <c r="U17" s="1"/>
      <c r="V17" s="1"/>
      <c r="W17" s="1"/>
    </row>
    <row r="18" spans="2:23" ht="151.5" customHeight="1" x14ac:dyDescent="0.25">
      <c r="B18" s="57"/>
      <c r="C18" s="57"/>
      <c r="D18" s="57"/>
      <c r="E18" s="57"/>
      <c r="F18" s="57"/>
      <c r="G18" s="57"/>
      <c r="H18" s="3"/>
      <c r="I18" s="3"/>
      <c r="J18" s="59" t="s">
        <v>15</v>
      </c>
      <c r="K18" s="60"/>
      <c r="L18" s="18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pans="2:23" ht="19.5" x14ac:dyDescent="0.25">
      <c r="G19" s="61"/>
      <c r="J19" s="56"/>
      <c r="K19" s="56"/>
      <c r="L19" s="16"/>
    </row>
    <row r="20" spans="2:23" ht="16.5" x14ac:dyDescent="0.25">
      <c r="G20" s="61"/>
      <c r="J20" s="55"/>
      <c r="K20" s="55"/>
      <c r="L20" s="17"/>
    </row>
    <row r="21" spans="2:23" ht="19.5" x14ac:dyDescent="0.25">
      <c r="J21" s="56"/>
      <c r="K21" s="56"/>
      <c r="L21" s="16"/>
    </row>
  </sheetData>
  <sheetProtection formatCells="0" formatColumns="0" formatRows="0" insertRows="0" deleteRows="0"/>
  <mergeCells count="23">
    <mergeCell ref="I7:Q7"/>
    <mergeCell ref="I14:P14"/>
    <mergeCell ref="B17:G17"/>
    <mergeCell ref="J18:K18"/>
    <mergeCell ref="I13:P13"/>
    <mergeCell ref="J20:K20"/>
    <mergeCell ref="J21:K21"/>
    <mergeCell ref="J19:K19"/>
    <mergeCell ref="B18:G18"/>
    <mergeCell ref="B1:Q1"/>
    <mergeCell ref="B3:E3"/>
    <mergeCell ref="I3:Q3"/>
    <mergeCell ref="B14:F14"/>
    <mergeCell ref="B16:F16"/>
    <mergeCell ref="B4:G4"/>
    <mergeCell ref="B7:G7"/>
    <mergeCell ref="I16:P16"/>
    <mergeCell ref="B15:E15"/>
    <mergeCell ref="I15:O15"/>
    <mergeCell ref="I4:L4"/>
    <mergeCell ref="B9:G9"/>
    <mergeCell ref="I9:Q9"/>
    <mergeCell ref="B13:F13"/>
  </mergeCells>
  <pageMargins left="0.7" right="0.7" top="0.75" bottom="0.75" header="0.3" footer="0.3"/>
  <pageSetup paperSize="9" scale="46" fitToHeight="0" orientation="landscape" r:id="rId1"/>
  <ignoredErrors>
    <ignoredError sqref="M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Строителев Пётр Васильевич</cp:lastModifiedBy>
  <cp:lastPrinted>2020-07-22T04:23:38Z</cp:lastPrinted>
  <dcterms:created xsi:type="dcterms:W3CDTF">2018-05-22T01:14:50Z</dcterms:created>
  <dcterms:modified xsi:type="dcterms:W3CDTF">2021-02-02T07:14:43Z</dcterms:modified>
</cp:coreProperties>
</file>